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 s="1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<sst xmlns="http://schemas.openxmlformats.org/spreadsheetml/2006/main" count="352" uniqueCount="223">
  <si>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</si>
  <si>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</si>
  <si>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</si>
  <si>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</si>
  <si>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</si>
  <si>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</si>
  <si>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</si>
  <si>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</si>
  <si>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</si>
  <si>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</si>
  <si>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</si>
  <si>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</si>
  <si>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</si>
  <si>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</si>
  <si>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</si>
  <si>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</si>
  <si>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</si>
  <si>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</si>
  <si>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</si>
  <si>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</si>
  <si>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</si>
  <si>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</si>
  <si>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</si>
  <si>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</si>
  <si>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</si>
  <si>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</si>
  <si>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</si>
  <si>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</si>
  <si>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</si>
  <si>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</si>
  <si>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</si>
  <si>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</si>
  <si>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</si>
  <si>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</si>
  <si>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</si>
  <si>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</si>
  <si>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</si>
  <si>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</si>
  <si>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</si>
  <si>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</si>
  <si>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</si>
  <si>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</si>
  <si>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</si>
  <si>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</si>
  <si>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</si>
  <si>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</si>
  <si>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</si>
  <si>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</si>
  <si>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</si>
  <si>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</si>
  <si>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</si>
  <si>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</si>
  <si>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</si>
  <si>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</si>
  <si>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</si>
  <si>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</si>
  <si>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</si>
  <si>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</si>
  <si>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</si>
  <si>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</si>
  <si>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</si>
  <si>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</si>
  <si>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</si>
  <si>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</si>
  <si>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</si>
  <si>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</si>
  <si>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</si>
  <si>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</si>
  <si>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</si>
  <si>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</si>
  <si>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</si>
  <si>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</si>
  <si>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</si>
  <si>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</si>
  <si>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</si>
  <si>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</si>
  <si>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</si>
  <si>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</si>
  <si>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</si>
  <si>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</si>
  <si>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</si>
  <si>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</si>
  <si>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</si>
  <si>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</si>
  <si>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</si>
  <si>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</si>
  <si>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</si>
  <si>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</si>
  <si>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</si>
  <si>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</si>
  <si>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</si>
  <si>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</si>
  <si>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</si>
  <si>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</si>
  <si>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</si>
  <si>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</si>
  <si>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</si>
  <si>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</si>
  <si>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</si>
  <si>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</si>
  <si>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</si>
  <si>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</si>
  <si>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</si>
  <si>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</si>
  <si>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</si>
  <si>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</si>
  <si>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</si>
  <si>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</si>
  <si>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</si>
  <si>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</si>
  <si>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</si>
  <si>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</si>
  <si>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</si>
  <si>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</si>
  <si>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</si>
  <si>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</si>
  <si>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</si>
  <si>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</si>
  <si>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</si>
  <si>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</si>
  <si>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</si>
  <si>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</si>
  <si>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</si>
  <si>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</si>
  <si>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</si>
  <si>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</si>
  <si>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</si>
  <si>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</si>
  <si>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</si>
  <si>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</si>
  <si>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</si>
  <si>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</si>
  <si>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</si>
  <si>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</si>
  <si>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</si>
  <si>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</si>
  <si>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</si>
  <si>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</si>
  <si>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</si>
  <si>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</si>
  <si>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</si>
  <si>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</si>
  <si>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</si>
  <si>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</si>
  <si>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</si>
  <si>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</si>
  <si>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</si>
  <si>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</si>
  <si>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</si>
  <si>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</si>
  <si>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</si>
  <si>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</si>
  <si>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</si>
  <si>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</si>
  <si>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</si>
  <si>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</si>
  <si>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</si>
  <si>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</si>
  <si>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</si>
  <si>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</si>
  <si>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</si>
  <si>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</si>
  <si>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</si>
  <si>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</si>
  <si>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</si>
  <si>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</si>
  <si>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</si>
  <si>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</si>
  <si>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</si>
  <si>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</si>
  <si>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</si>
  <si>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</si>
  <si>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</si>
  <si>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</si>
  <si>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</si>
  <si>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</si>
  <si>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</si>
  <si>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</si>
  <si>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</si>
  <si>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</si>
  <si>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</si>
  <si>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</si>
  <si>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</si>
  <si>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</si>
  <si>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</si>
  <si>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</si>
  <si>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</si>
  <si>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</si>
  <si>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</si>
  <si>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</si>
  <si>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</si>
  <si>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</si>
  <si>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</si>
  <si>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</si>
  <si>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</si>
  <si>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</si>
  <si>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</si>
  <si>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</si>
  <si>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</si>
  <si>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</si>
  <si>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</si>
  <si>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</si>
  <si>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</si>
  <si>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</si>
  <si>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</si>
  <si>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</si>
  <si>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</si>
  <si>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</si>
  <si>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</si>
  <si>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</si>
  <si>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</si>
  <si>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</si>
  <si>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</si>
  <si>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</si>
  <si>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</si>
  <si>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</si>
  <si>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</si>
  <si>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</si>
  <si>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1.1.1.1.</t>
  </si>
  <si>
    <t>Реконструкция ВЛИ-0,4 кВ от опоры ВЛИ-0,4 кВ ТП-396 в соответствии с договором на ТП № 1-55-25-0626 г. Новороссийск</t>
  </si>
  <si>
    <t>P_Нр_25_ЛК15_016840</t>
  </si>
  <si>
    <t>НД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</si>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</sst>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222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>Реконструкция ВЛИ-0,4 кВ от опоры ВЛИ-0,4 кВ ТП-396 в соответствии с договором на ТП № 1-55-25-0626 г. Новороссийск</v>
      </c>
      <c r="D19" s="150" t="str">
        <f>IF(D20="","",D20)</f>
        <v>P_Нр_25_ЛК15_016840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>НД</v>
      </c>
      <c r="I19" s="151" t="str">
        <f t="shared" si="1"/>
        <v>НД</v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>Реконструкция ВЛИ-0,4 кВ от опоры ВЛИ-0,4 кВ ТП-396 в соответствии с договором на ТП № 1-55-25-0626 г. Новороссийск</v>
      </c>
      <c r="D20" s="150" t="str">
        <f>IF(D21="","",D21)</f>
        <v>P_Нр_25_ЛК15_016840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>НД</v>
      </c>
      <c r="I20" s="151" t="str">
        <f t="shared" si="1"/>
        <v>НД</v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>Реконструкция ВЛИ-0,4 кВ от опоры ВЛИ-0,4 кВ ТП-396 в соответствии с договором на ТП № 1-55-25-0626 г. Новороссийск</v>
      </c>
      <c r="D21" s="150" t="str">
        <f>IF(D22="","",D22)</f>
        <v>P_Нр_25_ЛК15_016840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>НД</v>
      </c>
      <c r="I21" s="151" t="str">
        <f t="shared" si="1"/>
        <v>НД</v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 t="s">
        <v>221</v>
      </c>
      <c r="I22" s="140" t="s">
        <v>221</v>
      </c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1.2</v>
      </c>
      <c r="P22" s="152">
        <v>0.105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246.49007039999995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>Реконструкция ВЛИ-0,4 кВ от опоры ВЛИ-0,4 кВ ТП-396 в соответствии с договором на ТП № 1-55-25-0626 г. Новороссийск</v>
      </c>
      <c r="D23" s="128" t="str">
        <f t="shared" ref="D23:D33" si="6">IF(D22="","",D22)</f>
        <v>P_Нр_25_ЛК15_016840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>НД</v>
      </c>
      <c r="I23" s="140" t="str">
        <f>IF(I22="","",I22)</f>
        <v>НД</v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1.2</v>
      </c>
      <c r="P23" s="152">
        <f>P22</f>
        <v>0.105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138.70876319999999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>Реконструкция ВЛИ-0,4 кВ от опоры ВЛИ-0,4 кВ ТП-396 в соответствии с договором на ТП № 1-55-25-0626 г. Новороссийск</v>
      </c>
      <c r="D24" s="128" t="str">
        <f t="shared" si="6"/>
        <v>P_Нр_25_ЛК15_016840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>НД</v>
      </c>
      <c r="I24" s="140" t="str">
        <f t="shared" ref="I24:I33" si="11">IF(I23="","",I23)</f>
        <v>НД</v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0.105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69.541709999999995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>Реконструкция ВЛИ-0,4 кВ от опоры ВЛИ-0,4 кВ ТП-396 в соответствии с договором на ТП № 1-55-25-0626 г. Новороссийск</v>
      </c>
      <c r="D25" s="128" t="str">
        <f t="shared" si="6"/>
        <v>P_Нр_25_ЛК15_016840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>НД</v>
      </c>
      <c r="I25" s="140" t="str">
        <f t="shared" si="11"/>
        <v>НД</v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>Реконструкция ВЛИ-0,4 кВ от опоры ВЛИ-0,4 кВ ТП-396 в соответствии с договором на ТП № 1-55-25-0626 г. Новороссийск</v>
      </c>
      <c r="D26" s="128" t="str">
        <f t="shared" si="6"/>
        <v>P_Нр_25_ЛК15_016840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>НД</v>
      </c>
      <c r="I26" s="140" t="str">
        <f t="shared" si="11"/>
        <v>НД</v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>Реконструкция ВЛИ-0,4 кВ от опоры ВЛИ-0,4 кВ ТП-396 в соответствии с договором на ТП № 1-55-25-0626 г. Новороссийск</v>
      </c>
      <c r="D27" s="128" t="str">
        <f t="shared" si="6"/>
        <v>P_Нр_25_ЛК15_016840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>НД</v>
      </c>
      <c r="I27" s="140" t="str">
        <f t="shared" si="11"/>
        <v>НД</v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>Реконструкция ВЛИ-0,4 кВ от опоры ВЛИ-0,4 кВ ТП-396 в соответствии с договором на ТП № 1-55-25-0626 г. Новороссийск</v>
      </c>
      <c r="D28" s="128" t="str">
        <f t="shared" si="6"/>
        <v>P_Нр_25_ЛК15_016840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>НД</v>
      </c>
      <c r="I28" s="140" t="str">
        <f t="shared" si="11"/>
        <v>НД</v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>Реконструкция ВЛИ-0,4 кВ от опоры ВЛИ-0,4 кВ ТП-396 в соответствии с договором на ТП № 1-55-25-0626 г. Новороссийск</v>
      </c>
      <c r="D29" s="128" t="str">
        <f t="shared" si="6"/>
        <v>P_Нр_25_ЛК15_016840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>НД</v>
      </c>
      <c r="I29" s="140" t="str">
        <f t="shared" si="11"/>
        <v>НД</v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>Реконструкция ВЛИ-0,4 кВ от опоры ВЛИ-0,4 кВ ТП-396 в соответствии с договором на ТП № 1-55-25-0626 г. Новороссийск</v>
      </c>
      <c r="D30" s="128" t="str">
        <f t="shared" si="6"/>
        <v>P_Нр_25_ЛК15_016840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>НД</v>
      </c>
      <c r="I30" s="140" t="str">
        <f t="shared" si="11"/>
        <v>НД</v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>Реконструкция ВЛИ-0,4 кВ от опоры ВЛИ-0,4 кВ ТП-396 в соответствии с договором на ТП № 1-55-25-0626 г. Новороссийск</v>
      </c>
      <c r="D31" s="128" t="str">
        <f t="shared" si="6"/>
        <v>P_Нр_25_ЛК15_016840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>НД</v>
      </c>
      <c r="I31" s="140" t="str">
        <f t="shared" si="11"/>
        <v>НД</v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>Реконструкция ВЛИ-0,4 кВ от опоры ВЛИ-0,4 кВ ТП-396 в соответствии с договором на ТП № 1-55-25-0626 г. Новороссийск</v>
      </c>
      <c r="D32" s="128" t="str">
        <f t="shared" si="6"/>
        <v>P_Нр_25_ЛК15_016840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>НД</v>
      </c>
      <c r="I32" s="140" t="str">
        <f t="shared" si="11"/>
        <v>НД</v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>Реконструкция ВЛИ-0,4 кВ от опоры ВЛИ-0,4 кВ ТП-396 в соответствии с договором на ТП № 1-55-25-0626 г. Новороссийск</v>
      </c>
      <c r="D33" s="128" t="str">
        <f t="shared" si="6"/>
        <v>P_Нр_25_ЛК15_016840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>НД</v>
      </c>
      <c r="I33" s="140" t="str">
        <f t="shared" si="11"/>
        <v>НД</v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688.77054359999988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222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1.1.1.1.</v>
      </c>
      <c r="C15" s="127" t="str">
        <f>'20.1'!C22</f>
        <v>Реконструкция ВЛИ-0,4 кВ от опоры ВЛИ-0,4 кВ ТП-396 в соответствии с договором на ТП № 1-55-25-0626 г. Новороссийск</v>
      </c>
      <c r="D15" s="128" t="str">
        <f>IF('20.1'!D22="","",'20.1'!D22)</f>
        <v>P_Нр_25_ЛК15_016840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ttBQK4TPZ89oYV9A7DemwnHFoMv+HE/2VQ7GRBYKmmZ4lwNDxKiBwtM6CtRo/DZePHWUGbVQgwsJtFzbawGJCg==" saltValue="Y/yE+0FuV7kiRyFbyNCyRQ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222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>Реконструкция ВЛИ-0,4 кВ от опоры ВЛИ-0,4 кВ ТП-396 в соответствии с договором на ТП № 1-55-25-0626 г. Новороссийск</v>
      </c>
      <c r="D15" s="128" t="str">
        <f>IF('20.1'!D22="","",'20.1'!D22)</f>
        <v>P_Нр_25_ЛК15_016840</v>
      </c>
      <c r="E15" s="139" t="s">
        <v>221</v>
      </c>
      <c r="F15" s="139" t="str">
        <f>IF('20.1'!I22="","",'20.1'!I22)</f>
        <v>НД</v>
      </c>
      <c r="G15" s="138">
        <f>'20.1'!U36/1000</f>
        <v>0.6887705435999999</v>
      </c>
      <c r="H15" s="138">
        <f>G15*1.2</f>
        <v>0.82652465231999983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1.246412483211699</v>
      </c>
      <c r="J15" s="103">
        <f>'20.2'!M20/1000</f>
        <v>0</v>
      </c>
      <c r="K15" s="103">
        <f>I15+J15</f>
        <v>1.246412483211699</v>
      </c>
      <c r="L15" s="102"/>
      <c r="M15" s="105">
        <f>K15-L15</f>
        <v>1.246412483211699</v>
      </c>
      <c r="N15" s="102"/>
      <c r="O15" s="104">
        <f>H15-N15</f>
        <v>0.82652465231999983</v>
      </c>
      <c r="P15" s="103">
        <f>SUM(Q15:W15)</f>
        <v>0.84817762320000001</v>
      </c>
      <c r="Q15" s="109"/>
      <c r="R15" s="109"/>
      <c r="S15" s="109">
        <v>0.13164548000000001</v>
      </c>
      <c r="T15" s="109">
        <v>0.71653214320000003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0mLS8quH0U1gPt2Vvpo58PsY1I0ECo0NK9cGd/0fYVBv/Lpxg61bgZ7D/4GfquIzbQKu5REvfcFY4nLRhwJaJg==" saltValue="rJ8EHVgad3sdN8Oxoeh5S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222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/SkROOFqrJKyy5D3+3672CtmE3eBdnWHyGIWlppNcPdy5wsiVmfADpaBOa3fmryQseIeD5neXXiJ+ioXRMPZyg==" saltValue="bbCxYQjQslPm/iG6cRnVD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2026-05-13T14:20:32Z</dcterms:modified>
</cp:coreProperties>
</file>